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4" i="27"/>
  <c r="H52" i="16" l="1"/>
  <c r="H49" i="16"/>
  <c r="H47" i="16"/>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O90" i="30"/>
  <c r="M86" i="30"/>
  <c r="L90" i="30"/>
  <c r="K89" i="30"/>
  <c r="K92" i="30" s="1"/>
  <c r="M89" i="30"/>
  <c r="L89" i="30"/>
  <c r="P81" i="30"/>
  <c r="O86" i="30" l="1"/>
  <c r="O89" i="30"/>
  <c r="N86" i="30"/>
  <c r="O91" i="30" s="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<sst xmlns="http://schemas.openxmlformats.org/spreadsheetml/2006/main" count="1061" uniqueCount="565">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</sst>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6" fillId="0" borderId="1" xfId="2" applyFont="1" applyFill="1" applyBorder="1" applyAlignment="1">
      <alignmen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H46" sqref="H46"/>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5" t="s">
        <v>560</v>
      </c>
      <c r="B5" s="335"/>
      <c r="C5" s="335"/>
      <c r="D5" s="283"/>
      <c r="E5" s="283"/>
      <c r="F5" s="283"/>
      <c r="G5" s="283"/>
      <c r="H5" s="283"/>
      <c r="I5" s="283"/>
      <c r="J5" s="283"/>
    </row>
    <row r="6" spans="1:22" s="279" customFormat="1" ht="18.75" x14ac:dyDescent="0.3">
      <c r="A6" s="282"/>
      <c r="H6" s="281"/>
    </row>
    <row r="7" spans="1:22" s="279" customFormat="1" ht="18.75" x14ac:dyDescent="0.2">
      <c r="A7" s="339" t="s">
        <v>9</v>
      </c>
      <c r="B7" s="339"/>
      <c r="C7" s="339"/>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0" t="s">
        <v>554</v>
      </c>
      <c r="B9" s="340"/>
      <c r="C9" s="340"/>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1" t="s">
        <v>8</v>
      </c>
      <c r="B10" s="341"/>
      <c r="C10" s="341"/>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0" t="s">
        <v>551</v>
      </c>
      <c r="B12" s="340"/>
      <c r="C12" s="340"/>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1" t="s">
        <v>7</v>
      </c>
      <c r="B13" s="341"/>
      <c r="C13" s="341"/>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2" t="s">
        <v>528</v>
      </c>
      <c r="B15" s="342"/>
      <c r="C15" s="342"/>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6" t="s">
        <v>6</v>
      </c>
      <c r="B16" s="336"/>
      <c r="C16" s="336"/>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7" t="s">
        <v>432</v>
      </c>
      <c r="B18" s="338"/>
      <c r="C18" s="338"/>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2"/>
      <c r="B24" s="333"/>
      <c r="C24" s="334"/>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561</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2"/>
      <c r="B39" s="333"/>
      <c r="C39" s="334"/>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529</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529</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2"/>
      <c r="B47" s="333"/>
      <c r="C47" s="334"/>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6" t="s">
        <v>9</v>
      </c>
      <c r="B6" s="346"/>
      <c r="C6" s="346"/>
      <c r="D6" s="346"/>
      <c r="E6" s="346"/>
      <c r="F6" s="346"/>
      <c r="G6" s="346"/>
      <c r="H6" s="346"/>
      <c r="I6" s="346"/>
      <c r="J6" s="346"/>
      <c r="K6" s="346"/>
      <c r="L6" s="346"/>
      <c r="M6" s="346"/>
      <c r="N6" s="346"/>
      <c r="O6" s="346"/>
      <c r="P6" s="346"/>
      <c r="Q6" s="346"/>
      <c r="R6" s="346"/>
      <c r="S6" s="346"/>
      <c r="T6" s="84"/>
      <c r="U6" s="84"/>
      <c r="V6" s="84"/>
      <c r="W6" s="84"/>
      <c r="X6" s="84"/>
      <c r="Y6" s="84"/>
      <c r="Z6" s="84"/>
      <c r="AA6" s="84"/>
      <c r="AB6" s="84"/>
    </row>
    <row r="7" spans="1:28" s="85" customFormat="1" ht="18.75" x14ac:dyDescent="0.2">
      <c r="A7" s="346"/>
      <c r="B7" s="346"/>
      <c r="C7" s="346"/>
      <c r="D7" s="346"/>
      <c r="E7" s="346"/>
      <c r="F7" s="346"/>
      <c r="G7" s="346"/>
      <c r="H7" s="346"/>
      <c r="I7" s="346"/>
      <c r="J7" s="346"/>
      <c r="K7" s="346"/>
      <c r="L7" s="346"/>
      <c r="M7" s="346"/>
      <c r="N7" s="346"/>
      <c r="O7" s="346"/>
      <c r="P7" s="346"/>
      <c r="Q7" s="346"/>
      <c r="R7" s="346"/>
      <c r="S7" s="346"/>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46"/>
      <c r="B10" s="346"/>
      <c r="C10" s="346"/>
      <c r="D10" s="346"/>
      <c r="E10" s="346"/>
      <c r="F10" s="346"/>
      <c r="G10" s="346"/>
      <c r="H10" s="346"/>
      <c r="I10" s="346"/>
      <c r="J10" s="346"/>
      <c r="K10" s="346"/>
      <c r="L10" s="346"/>
      <c r="M10" s="346"/>
      <c r="N10" s="346"/>
      <c r="O10" s="346"/>
      <c r="P10" s="346"/>
      <c r="Q10" s="346"/>
      <c r="R10" s="346"/>
      <c r="S10" s="346"/>
      <c r="T10" s="84"/>
      <c r="U10" s="84"/>
      <c r="V10" s="84"/>
      <c r="W10" s="84"/>
      <c r="X10" s="84"/>
      <c r="Y10" s="84"/>
      <c r="Z10" s="84"/>
      <c r="AA10" s="84"/>
      <c r="AB10" s="84"/>
    </row>
    <row r="11" spans="1:28" s="85" customFormat="1" ht="18.75" x14ac:dyDescent="0.2">
      <c r="A11" s="352" t="str">
        <f>'1. паспорт местоположение'!A12:C12</f>
        <v>M_TP3400.VL.0077</v>
      </c>
      <c r="B11" s="352"/>
      <c r="C11" s="352"/>
      <c r="D11" s="352"/>
      <c r="E11" s="352"/>
      <c r="F11" s="352"/>
      <c r="G11" s="352"/>
      <c r="H11" s="352"/>
      <c r="I11" s="352"/>
      <c r="J11" s="352"/>
      <c r="K11" s="352"/>
      <c r="L11" s="352"/>
      <c r="M11" s="352"/>
      <c r="N11" s="352"/>
      <c r="O11" s="352"/>
      <c r="P11" s="352"/>
      <c r="Q11" s="352"/>
      <c r="R11" s="352"/>
      <c r="S11" s="352"/>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52" t="str">
        <f>'1. паспорт местоположение'!A15:C15</f>
        <v>Реконструкция ВЛ-10кВ  Памятное Ялуторовского РЭС Южного ТПО (реконструкция  ВЛЗ-10 кВ - 6.982км)</v>
      </c>
      <c r="B14" s="352"/>
      <c r="C14" s="352"/>
      <c r="D14" s="352"/>
      <c r="E14" s="352"/>
      <c r="F14" s="352"/>
      <c r="G14" s="352"/>
      <c r="H14" s="352"/>
      <c r="I14" s="352"/>
      <c r="J14" s="352"/>
      <c r="K14" s="352"/>
      <c r="L14" s="352"/>
      <c r="M14" s="352"/>
      <c r="N14" s="352"/>
      <c r="O14" s="352"/>
      <c r="P14" s="352"/>
      <c r="Q14" s="352"/>
      <c r="R14" s="352"/>
      <c r="S14" s="352"/>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3"/>
      <c r="U16" s="103"/>
      <c r="V16" s="103"/>
      <c r="W16" s="103"/>
      <c r="X16" s="103"/>
      <c r="Y16" s="103"/>
    </row>
    <row r="17" spans="1:28" s="102"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4"/>
      <c r="U17" s="104"/>
      <c r="V17" s="104"/>
      <c r="W17" s="104"/>
      <c r="X17" s="104"/>
      <c r="Y17" s="104"/>
      <c r="Z17" s="104"/>
      <c r="AA17" s="104"/>
      <c r="AB17" s="104"/>
    </row>
    <row r="18" spans="1:28"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3"/>
      <c r="U18" s="103"/>
      <c r="V18" s="103"/>
      <c r="W18" s="103"/>
      <c r="X18" s="103"/>
      <c r="Y18" s="103"/>
    </row>
    <row r="19" spans="1:28" s="102"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3"/>
      <c r="U19" s="103"/>
      <c r="V19" s="103"/>
      <c r="W19" s="103"/>
      <c r="X19" s="103"/>
      <c r="Y19" s="103"/>
    </row>
    <row r="20" spans="1:28" s="102" customFormat="1" ht="157.5" x14ac:dyDescent="0.2">
      <c r="A20" s="343"/>
      <c r="B20" s="343"/>
      <c r="C20" s="349"/>
      <c r="D20" s="343"/>
      <c r="E20" s="343"/>
      <c r="F20" s="343"/>
      <c r="G20" s="343"/>
      <c r="H20" s="344"/>
      <c r="I20" s="343"/>
      <c r="J20" s="344"/>
      <c r="K20" s="343"/>
      <c r="L20" s="343"/>
      <c r="M20" s="344"/>
      <c r="N20" s="343"/>
      <c r="O20" s="343"/>
      <c r="P20" s="343"/>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5"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5" customFormat="1" ht="18.75" customHeight="1" x14ac:dyDescent="0.2">
      <c r="A13" s="371" t="str">
        <f>'2. паспорт  ТП'!A11:S11</f>
        <v>M_TP3400.VL.0077</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72" t="str">
        <f>'1. паспорт местоположение'!A15:C15</f>
        <v>Реконструкция ВЛ-10кВ  Памятное Ялуторовского РЭС Южного ТПО (реконструкция  ВЛЗ-10 кВ - 6.982км)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7" t="s">
        <v>115</v>
      </c>
      <c r="R22" s="87" t="s">
        <v>411</v>
      </c>
      <c r="S22" s="87" t="s">
        <v>114</v>
      </c>
      <c r="T22" s="87" t="s">
        <v>113</v>
      </c>
    </row>
    <row r="23" spans="1:20" ht="51.75" customHeight="1" x14ac:dyDescent="0.25">
      <c r="A23" s="367"/>
      <c r="B23" s="87" t="s">
        <v>111</v>
      </c>
      <c r="C23" s="87" t="s">
        <v>112</v>
      </c>
      <c r="D23" s="36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5" t="s">
        <v>522</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554</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0" t="s">
        <v>551</v>
      </c>
      <c r="F12" s="340"/>
      <c r="G12" s="340"/>
      <c r="H12" s="340"/>
      <c r="I12" s="340"/>
      <c r="J12" s="340"/>
      <c r="K12" s="340"/>
      <c r="L12" s="340"/>
      <c r="M12" s="340"/>
      <c r="N12" s="340"/>
      <c r="O12" s="340"/>
      <c r="P12" s="340"/>
      <c r="Q12" s="340"/>
      <c r="R12" s="340"/>
      <c r="S12" s="340"/>
      <c r="T12" s="340"/>
      <c r="U12" s="340"/>
      <c r="V12" s="340"/>
      <c r="W12" s="340"/>
      <c r="X12" s="340"/>
      <c r="Y12" s="340"/>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528</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8"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8" s="143" customFormat="1" ht="21" customHeight="1" x14ac:dyDescent="0.25"/>
    <row r="21" spans="1:28" ht="15.75" customHeight="1" x14ac:dyDescent="0.25">
      <c r="A21" s="362" t="s">
        <v>5</v>
      </c>
      <c r="B21" s="358" t="s">
        <v>420</v>
      </c>
      <c r="C21" s="359"/>
      <c r="D21" s="358" t="s">
        <v>422</v>
      </c>
      <c r="E21" s="359"/>
      <c r="F21" s="368" t="s">
        <v>94</v>
      </c>
      <c r="G21" s="370"/>
      <c r="H21" s="370"/>
      <c r="I21" s="369"/>
      <c r="J21" s="362" t="s">
        <v>423</v>
      </c>
      <c r="K21" s="358" t="s">
        <v>424</v>
      </c>
      <c r="L21" s="359"/>
      <c r="M21" s="358" t="s">
        <v>425</v>
      </c>
      <c r="N21" s="359"/>
      <c r="O21" s="358" t="s">
        <v>413</v>
      </c>
      <c r="P21" s="359"/>
      <c r="Q21" s="358" t="s">
        <v>127</v>
      </c>
      <c r="R21" s="359"/>
      <c r="S21" s="362" t="s">
        <v>126</v>
      </c>
      <c r="T21" s="362" t="s">
        <v>426</v>
      </c>
      <c r="U21" s="362" t="s">
        <v>421</v>
      </c>
      <c r="V21" s="358" t="s">
        <v>125</v>
      </c>
      <c r="W21" s="359"/>
      <c r="X21" s="368" t="s">
        <v>117</v>
      </c>
      <c r="Y21" s="370"/>
      <c r="Z21" s="368" t="s">
        <v>116</v>
      </c>
      <c r="AA21" s="370"/>
    </row>
    <row r="22" spans="1:28" ht="216" customHeight="1" x14ac:dyDescent="0.25">
      <c r="A22" s="364"/>
      <c r="B22" s="360"/>
      <c r="C22" s="361"/>
      <c r="D22" s="360"/>
      <c r="E22" s="361"/>
      <c r="F22" s="368" t="s">
        <v>124</v>
      </c>
      <c r="G22" s="369"/>
      <c r="H22" s="368" t="s">
        <v>123</v>
      </c>
      <c r="I22" s="369"/>
      <c r="J22" s="363"/>
      <c r="K22" s="360"/>
      <c r="L22" s="361"/>
      <c r="M22" s="360"/>
      <c r="N22" s="361"/>
      <c r="O22" s="360"/>
      <c r="P22" s="361"/>
      <c r="Q22" s="360"/>
      <c r="R22" s="361"/>
      <c r="S22" s="363"/>
      <c r="T22" s="363"/>
      <c r="U22" s="363"/>
      <c r="V22" s="360"/>
      <c r="W22" s="361"/>
      <c r="X22" s="87" t="s">
        <v>115</v>
      </c>
      <c r="Y22" s="87" t="s">
        <v>411</v>
      </c>
      <c r="Z22" s="87" t="s">
        <v>114</v>
      </c>
      <c r="AA22" s="87" t="s">
        <v>113</v>
      </c>
    </row>
    <row r="23" spans="1:28" ht="60" customHeight="1" x14ac:dyDescent="0.25">
      <c r="A23" s="36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530</v>
      </c>
      <c r="C25" s="307" t="s">
        <v>530</v>
      </c>
      <c r="D25" s="307" t="s">
        <v>531</v>
      </c>
      <c r="E25" s="307" t="s">
        <v>531</v>
      </c>
      <c r="F25" s="305">
        <v>10</v>
      </c>
      <c r="G25" s="305">
        <v>10</v>
      </c>
      <c r="H25" s="305">
        <v>10</v>
      </c>
      <c r="I25" s="305">
        <v>10</v>
      </c>
      <c r="J25" s="308">
        <v>1968</v>
      </c>
      <c r="K25" s="311">
        <v>1</v>
      </c>
      <c r="L25" s="311">
        <v>1</v>
      </c>
      <c r="M25" s="308" t="s">
        <v>532</v>
      </c>
      <c r="N25" s="310" t="s">
        <v>533</v>
      </c>
      <c r="O25" s="311" t="s">
        <v>525</v>
      </c>
      <c r="P25" s="311" t="s">
        <v>534</v>
      </c>
      <c r="Q25" s="308">
        <v>0.81299999999999994</v>
      </c>
      <c r="R25" s="308">
        <v>0.81299999999999994</v>
      </c>
      <c r="S25" s="309">
        <v>2028</v>
      </c>
      <c r="T25" s="311">
        <v>2010</v>
      </c>
      <c r="U25" s="311">
        <v>2</v>
      </c>
      <c r="V25" s="306" t="s">
        <v>535</v>
      </c>
      <c r="W25" s="306" t="s">
        <v>536</v>
      </c>
      <c r="X25" s="308" t="s">
        <v>552</v>
      </c>
      <c r="Y25" s="306" t="s">
        <v>526</v>
      </c>
      <c r="Z25" s="311" t="s">
        <v>450</v>
      </c>
      <c r="AA25" s="311" t="s">
        <v>450</v>
      </c>
      <c r="AB25" s="311">
        <v>50116</v>
      </c>
    </row>
    <row r="26" spans="1:28" s="312" customFormat="1" ht="63" x14ac:dyDescent="0.25">
      <c r="A26" s="311">
        <v>2</v>
      </c>
      <c r="B26" s="307" t="s">
        <v>530</v>
      </c>
      <c r="C26" s="307" t="s">
        <v>530</v>
      </c>
      <c r="D26" s="307" t="s">
        <v>537</v>
      </c>
      <c r="E26" s="307" t="s">
        <v>537</v>
      </c>
      <c r="F26" s="305">
        <v>10</v>
      </c>
      <c r="G26" s="305">
        <v>10</v>
      </c>
      <c r="H26" s="305">
        <v>10</v>
      </c>
      <c r="I26" s="305">
        <v>10</v>
      </c>
      <c r="J26" s="308">
        <v>1965</v>
      </c>
      <c r="K26" s="311">
        <v>1</v>
      </c>
      <c r="L26" s="311">
        <v>1</v>
      </c>
      <c r="M26" s="308" t="s">
        <v>532</v>
      </c>
      <c r="N26" s="310" t="s">
        <v>533</v>
      </c>
      <c r="O26" s="311" t="s">
        <v>525</v>
      </c>
      <c r="P26" s="311" t="s">
        <v>534</v>
      </c>
      <c r="Q26" s="308">
        <v>4.6509999999999998</v>
      </c>
      <c r="R26" s="308">
        <v>4.6509999999999998</v>
      </c>
      <c r="S26" s="309">
        <v>2028</v>
      </c>
      <c r="T26" s="311">
        <v>2010</v>
      </c>
      <c r="U26" s="311">
        <v>2</v>
      </c>
      <c r="V26" s="306" t="s">
        <v>535</v>
      </c>
      <c r="W26" s="306" t="s">
        <v>536</v>
      </c>
      <c r="X26" s="308" t="s">
        <v>552</v>
      </c>
      <c r="Y26" s="306" t="s">
        <v>526</v>
      </c>
      <c r="Z26" s="311" t="s">
        <v>450</v>
      </c>
      <c r="AA26" s="311" t="s">
        <v>450</v>
      </c>
      <c r="AB26" s="311">
        <v>50119</v>
      </c>
    </row>
    <row r="27" spans="1:28" s="312" customFormat="1" ht="63" x14ac:dyDescent="0.25">
      <c r="A27" s="311">
        <v>3</v>
      </c>
      <c r="B27" s="307" t="s">
        <v>530</v>
      </c>
      <c r="C27" s="307" t="s">
        <v>530</v>
      </c>
      <c r="D27" s="307" t="s">
        <v>538</v>
      </c>
      <c r="E27" s="307" t="s">
        <v>538</v>
      </c>
      <c r="F27" s="305">
        <v>10</v>
      </c>
      <c r="G27" s="305">
        <v>10</v>
      </c>
      <c r="H27" s="305">
        <v>10</v>
      </c>
      <c r="I27" s="305">
        <v>10</v>
      </c>
      <c r="J27" s="308">
        <v>1975</v>
      </c>
      <c r="K27" s="311">
        <v>1</v>
      </c>
      <c r="L27" s="311">
        <v>1</v>
      </c>
      <c r="M27" s="308" t="s">
        <v>532</v>
      </c>
      <c r="N27" s="310" t="s">
        <v>533</v>
      </c>
      <c r="O27" s="311" t="s">
        <v>525</v>
      </c>
      <c r="P27" s="311" t="s">
        <v>534</v>
      </c>
      <c r="Q27" s="308">
        <v>0.94299999999999995</v>
      </c>
      <c r="R27" s="308">
        <v>0.94299999999999995</v>
      </c>
      <c r="S27" s="309">
        <v>2028</v>
      </c>
      <c r="T27" s="311">
        <v>2010</v>
      </c>
      <c r="U27" s="311">
        <v>2</v>
      </c>
      <c r="V27" s="306" t="s">
        <v>535</v>
      </c>
      <c r="W27" s="306" t="s">
        <v>536</v>
      </c>
      <c r="X27" s="308" t="s">
        <v>552</v>
      </c>
      <c r="Y27" s="306" t="s">
        <v>526</v>
      </c>
      <c r="Z27" s="311" t="s">
        <v>450</v>
      </c>
      <c r="AA27" s="311" t="s">
        <v>450</v>
      </c>
      <c r="AB27" s="311">
        <v>50114</v>
      </c>
    </row>
    <row r="28" spans="1:28" s="312" customFormat="1" ht="63" x14ac:dyDescent="0.25">
      <c r="A28" s="311">
        <v>4</v>
      </c>
      <c r="B28" s="307" t="s">
        <v>530</v>
      </c>
      <c r="C28" s="307" t="s">
        <v>530</v>
      </c>
      <c r="D28" s="307" t="s">
        <v>539</v>
      </c>
      <c r="E28" s="307" t="s">
        <v>539</v>
      </c>
      <c r="F28" s="305">
        <v>10</v>
      </c>
      <c r="G28" s="305">
        <v>10</v>
      </c>
      <c r="H28" s="305">
        <v>10</v>
      </c>
      <c r="I28" s="305">
        <v>10</v>
      </c>
      <c r="J28" s="308">
        <v>1975</v>
      </c>
      <c r="K28" s="311">
        <v>1</v>
      </c>
      <c r="L28" s="311">
        <v>1</v>
      </c>
      <c r="M28" s="308" t="s">
        <v>532</v>
      </c>
      <c r="N28" s="310" t="s">
        <v>533</v>
      </c>
      <c r="O28" s="311" t="s">
        <v>525</v>
      </c>
      <c r="P28" s="311" t="s">
        <v>534</v>
      </c>
      <c r="Q28" s="308">
        <v>0.41099999999999998</v>
      </c>
      <c r="R28" s="308">
        <v>0.41099999999999998</v>
      </c>
      <c r="S28" s="309">
        <v>2028</v>
      </c>
      <c r="T28" s="311">
        <v>2010</v>
      </c>
      <c r="U28" s="311">
        <v>2</v>
      </c>
      <c r="V28" s="306" t="s">
        <v>535</v>
      </c>
      <c r="W28" s="306" t="s">
        <v>536</v>
      </c>
      <c r="X28" s="308" t="s">
        <v>552</v>
      </c>
      <c r="Y28" s="306" t="s">
        <v>526</v>
      </c>
      <c r="Z28" s="311" t="s">
        <v>450</v>
      </c>
      <c r="AA28" s="311" t="s">
        <v>450</v>
      </c>
      <c r="AB28" s="311">
        <v>50114</v>
      </c>
    </row>
    <row r="29" spans="1:28" s="312" customFormat="1" ht="63" x14ac:dyDescent="0.25">
      <c r="A29" s="311">
        <v>5</v>
      </c>
      <c r="B29" s="307" t="s">
        <v>530</v>
      </c>
      <c r="C29" s="307" t="s">
        <v>530</v>
      </c>
      <c r="D29" s="307" t="s">
        <v>540</v>
      </c>
      <c r="E29" s="307" t="s">
        <v>540</v>
      </c>
      <c r="F29" s="305">
        <v>10</v>
      </c>
      <c r="G29" s="305">
        <v>10</v>
      </c>
      <c r="H29" s="305">
        <v>10</v>
      </c>
      <c r="I29" s="305">
        <v>10</v>
      </c>
      <c r="J29" s="308">
        <v>1985</v>
      </c>
      <c r="K29" s="311">
        <v>1</v>
      </c>
      <c r="L29" s="311">
        <v>1</v>
      </c>
      <c r="M29" s="308" t="s">
        <v>541</v>
      </c>
      <c r="N29" s="310" t="s">
        <v>533</v>
      </c>
      <c r="O29" s="311" t="s">
        <v>525</v>
      </c>
      <c r="P29" s="311" t="s">
        <v>534</v>
      </c>
      <c r="Q29" s="308">
        <v>0.16400000000000001</v>
      </c>
      <c r="R29" s="308">
        <v>0.16400000000000001</v>
      </c>
      <c r="S29" s="309">
        <v>2028</v>
      </c>
      <c r="T29" s="311">
        <v>2010</v>
      </c>
      <c r="U29" s="311">
        <v>2</v>
      </c>
      <c r="V29" s="306" t="s">
        <v>535</v>
      </c>
      <c r="W29" s="306" t="s">
        <v>536</v>
      </c>
      <c r="X29" s="308" t="s">
        <v>552</v>
      </c>
      <c r="Y29" s="306" t="s">
        <v>526</v>
      </c>
      <c r="Z29" s="311" t="s">
        <v>450</v>
      </c>
      <c r="AA29" s="311" t="s">
        <v>450</v>
      </c>
      <c r="AB29" s="311">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2023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6" t="s">
        <v>9</v>
      </c>
      <c r="B7" s="346"/>
      <c r="C7" s="346"/>
      <c r="D7" s="84"/>
      <c r="E7" s="84"/>
      <c r="F7" s="84"/>
      <c r="G7" s="84"/>
      <c r="H7" s="84"/>
      <c r="I7" s="84"/>
      <c r="J7" s="84"/>
      <c r="K7" s="84"/>
      <c r="L7" s="84"/>
      <c r="M7" s="84"/>
      <c r="N7" s="84"/>
      <c r="O7" s="84"/>
      <c r="P7" s="84"/>
      <c r="Q7" s="84"/>
      <c r="R7" s="84"/>
      <c r="S7" s="84"/>
      <c r="T7" s="84"/>
      <c r="U7" s="84"/>
    </row>
    <row r="8" spans="1:29" s="85" customFormat="1" ht="18.75" x14ac:dyDescent="0.2">
      <c r="A8" s="346"/>
      <c r="B8" s="346"/>
      <c r="C8" s="346"/>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46"/>
      <c r="B11" s="346"/>
      <c r="C11" s="346"/>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M_TP3400.VL.0077</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ВЛ-10кВ  Памятное Ялуторовского РЭС Южного ТПО (реконструкция  ВЛЗ-10 кВ - 6.982км)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4"/>
      <c r="B17" s="354"/>
      <c r="C17" s="354"/>
      <c r="D17" s="103"/>
      <c r="E17" s="103"/>
      <c r="F17" s="103"/>
      <c r="G17" s="103"/>
      <c r="H17" s="103"/>
      <c r="I17" s="103"/>
      <c r="J17" s="103"/>
      <c r="K17" s="103"/>
      <c r="L17" s="103"/>
      <c r="M17" s="103"/>
      <c r="N17" s="103"/>
      <c r="O17" s="103"/>
      <c r="P17" s="103"/>
      <c r="Q17" s="103"/>
      <c r="R17" s="103"/>
    </row>
    <row r="18" spans="1:21" s="102" customFormat="1" ht="27.75" customHeight="1" x14ac:dyDescent="0.2">
      <c r="A18" s="355" t="s">
        <v>406</v>
      </c>
      <c r="B18" s="355"/>
      <c r="C18" s="35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460" t="s">
        <v>563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546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547</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564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4"/>
      <c r="AB6" s="8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4"/>
      <c r="AB10" s="84"/>
    </row>
    <row r="11" spans="1:28" x14ac:dyDescent="0.25">
      <c r="A11" s="371" t="str">
        <f>'3.3 паспорт описание'!A12:C12</f>
        <v>M_TP3400.VL.0077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5"/>
      <c r="AB13" s="155"/>
    </row>
    <row r="14" spans="1:28" x14ac:dyDescent="0.25">
      <c r="A14" s="371" t="str">
        <f>'3.3 паспорт описание'!A15:C15</f>
        <v>Реконструкция ВЛ-10кВ  Памятное Ялуторовского РЭС Южного ТПО (реконструкция  ВЛЗ-10 кВ - 6.982км)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6"/>
      <c r="AB16" s="15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6"/>
      <c r="AB17" s="15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6"/>
      <c r="AB18" s="15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6"/>
      <c r="AB19" s="15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6"/>
      <c r="AB20" s="15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6"/>
      <c r="AB21" s="156"/>
    </row>
    <row r="22" spans="1:28" x14ac:dyDescent="0.25">
      <c r="A22" s="377" t="s">
        <v>437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7"/>
      <c r="AB22" s="157"/>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M_TP3400.VL.0077</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12" x14ac:dyDescent="0.2">
      <c r="A15" s="387" t="str">
        <f>'3.4. Паспорт надежность'!A14:Z14</f>
        <v>Реконструкция ВЛ-10кВ  Памятное Ялуторовского РЭС Южного ТПО (реконструкция  ВЛЗ-10 кВ - 6.982км)</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415</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topLeftCell="A28"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2"/>
      <c r="V1" s="392"/>
      <c r="W1" s="392"/>
      <c r="X1" s="392"/>
      <c r="Y1" s="392"/>
      <c r="AY1" s="85"/>
      <c r="AZ1" s="96" t="s">
        <v>69</v>
      </c>
    </row>
    <row r="2" spans="1:52" s="246" customFormat="1" ht="27.75" x14ac:dyDescent="0.4">
      <c r="A2" s="73"/>
      <c r="B2" s="73"/>
      <c r="C2" s="73"/>
      <c r="D2" s="73"/>
      <c r="E2" s="73"/>
      <c r="F2" s="73"/>
      <c r="G2" s="73"/>
      <c r="H2" s="73"/>
      <c r="I2" s="73"/>
      <c r="J2" s="85"/>
      <c r="T2" s="170"/>
      <c r="U2" s="392"/>
      <c r="V2" s="392"/>
      <c r="W2" s="392"/>
      <c r="X2" s="392"/>
      <c r="Y2" s="392"/>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28"/>
      <c r="V4" s="328"/>
      <c r="W4" s="328"/>
      <c r="X4" s="328"/>
      <c r="Y4" s="328"/>
    </row>
    <row r="5" spans="1:52" s="246" customFormat="1" ht="27.75" x14ac:dyDescent="0.4">
      <c r="A5" s="345" t="str">
        <f>'1. паспорт местоположение'!A5:C5</f>
        <v>Год раскрытия информации: 2023 год</v>
      </c>
      <c r="B5" s="345"/>
      <c r="C5" s="345"/>
      <c r="D5" s="345"/>
      <c r="E5" s="345"/>
      <c r="F5" s="345"/>
      <c r="G5" s="345"/>
      <c r="H5" s="345"/>
      <c r="I5" s="345"/>
      <c r="J5" s="345"/>
      <c r="K5" s="345"/>
      <c r="L5" s="345"/>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6" t="s">
        <v>9</v>
      </c>
      <c r="B7" s="346"/>
      <c r="C7" s="346"/>
      <c r="D7" s="346"/>
      <c r="E7" s="346"/>
      <c r="F7" s="346"/>
      <c r="G7" s="346"/>
      <c r="H7" s="346"/>
      <c r="I7" s="346"/>
      <c r="J7" s="346"/>
      <c r="K7" s="346"/>
      <c r="L7" s="346"/>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52" t="str">
        <f>'1. паспорт местоположение'!A9:C9</f>
        <v>АО "Россети Тюмень"</v>
      </c>
      <c r="B9" s="352"/>
      <c r="C9" s="352"/>
      <c r="D9" s="352"/>
      <c r="E9" s="352"/>
      <c r="F9" s="352"/>
      <c r="G9" s="352"/>
      <c r="H9" s="352"/>
      <c r="I9" s="352"/>
      <c r="J9" s="352"/>
      <c r="K9" s="352"/>
      <c r="L9" s="352"/>
      <c r="T9" s="170"/>
      <c r="U9" s="392"/>
      <c r="V9" s="392"/>
      <c r="W9" s="392"/>
      <c r="X9" s="392"/>
      <c r="Y9" s="392"/>
    </row>
    <row r="10" spans="1:52" s="246" customFormat="1" ht="27.75" x14ac:dyDescent="0.4">
      <c r="A10" s="351" t="s">
        <v>8</v>
      </c>
      <c r="B10" s="351"/>
      <c r="C10" s="351"/>
      <c r="D10" s="351"/>
      <c r="E10" s="351"/>
      <c r="F10" s="351"/>
      <c r="G10" s="351"/>
      <c r="H10" s="351"/>
      <c r="I10" s="351"/>
      <c r="J10" s="351"/>
      <c r="K10" s="351"/>
      <c r="L10" s="351"/>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52" t="str">
        <f>'1. паспорт местоположение'!A12:C12</f>
        <v>M_TP3400.VL.0077</v>
      </c>
      <c r="B12" s="352"/>
      <c r="C12" s="352"/>
      <c r="D12" s="352"/>
      <c r="E12" s="352"/>
      <c r="F12" s="352"/>
      <c r="G12" s="352"/>
      <c r="H12" s="352"/>
      <c r="I12" s="352"/>
      <c r="J12" s="352"/>
      <c r="K12" s="352"/>
      <c r="L12" s="352"/>
      <c r="T12" s="247"/>
      <c r="U12" s="247"/>
      <c r="V12" s="248"/>
      <c r="W12" s="247"/>
      <c r="X12" s="247"/>
      <c r="Y12" s="247"/>
    </row>
    <row r="13" spans="1:52" s="246" customFormat="1" ht="27.75" customHeight="1" x14ac:dyDescent="0.4">
      <c r="A13" s="351" t="s">
        <v>7</v>
      </c>
      <c r="B13" s="351"/>
      <c r="C13" s="351"/>
      <c r="D13" s="351"/>
      <c r="E13" s="351"/>
      <c r="F13" s="351"/>
      <c r="G13" s="351"/>
      <c r="H13" s="351"/>
      <c r="I13" s="351"/>
      <c r="J13" s="351"/>
      <c r="K13" s="351"/>
      <c r="L13" s="351"/>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51" t="s">
        <v>6</v>
      </c>
      <c r="B16" s="351"/>
      <c r="C16" s="351"/>
      <c r="D16" s="351"/>
      <c r="E16" s="351"/>
      <c r="F16" s="351"/>
      <c r="G16" s="351"/>
      <c r="H16" s="351"/>
      <c r="I16" s="351"/>
      <c r="J16" s="351"/>
      <c r="K16" s="351"/>
      <c r="L16" s="351"/>
      <c r="T16" s="175"/>
      <c r="U16" s="392"/>
      <c r="V16" s="392"/>
      <c r="W16" s="392"/>
      <c r="X16" s="170"/>
      <c r="Y16" s="170"/>
    </row>
    <row r="17" spans="1:25" ht="27.75" x14ac:dyDescent="0.4">
      <c r="A17" s="176"/>
      <c r="B17" s="113"/>
      <c r="K17" s="177"/>
      <c r="T17" s="170"/>
      <c r="U17" s="392"/>
      <c r="V17" s="392"/>
      <c r="W17" s="392"/>
      <c r="X17" s="170"/>
      <c r="Y17" s="170"/>
    </row>
    <row r="18" spans="1:25" s="246" customFormat="1" ht="42" customHeight="1" x14ac:dyDescent="0.4">
      <c r="A18" s="395" t="s">
        <v>556</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6" t="s">
        <v>289</v>
      </c>
      <c r="E24" s="396"/>
      <c r="F24" s="188">
        <f>SUM(B91:AZ91)</f>
        <v>13.76070866787563</v>
      </c>
      <c r="K24" s="129"/>
      <c r="N24" s="189"/>
    </row>
    <row r="25" spans="1:25" x14ac:dyDescent="0.25">
      <c r="A25" s="181" t="s">
        <v>285</v>
      </c>
      <c r="B25" s="190">
        <f>-C62</f>
        <v>12403.413772484366</v>
      </c>
      <c r="D25" s="396" t="s">
        <v>287</v>
      </c>
      <c r="E25" s="396"/>
      <c r="F25" s="188" t="str">
        <f>IF(SUM(B92:AZ92)=0,"не окупается",SUM(B92:AZ92))</f>
        <v>не окупается</v>
      </c>
      <c r="K25" s="129"/>
    </row>
    <row r="26" spans="1:25" x14ac:dyDescent="0.25">
      <c r="A26" s="183" t="s">
        <v>454</v>
      </c>
      <c r="B26" s="191">
        <v>6</v>
      </c>
      <c r="D26" s="396" t="s">
        <v>455</v>
      </c>
      <c r="E26" s="396"/>
      <c r="F26" s="192">
        <f>AZ89</f>
        <v>-8815830.1614870038</v>
      </c>
      <c r="K26" s="129"/>
    </row>
    <row r="27" spans="1:25" x14ac:dyDescent="0.25">
      <c r="A27" s="183" t="s">
        <v>284</v>
      </c>
      <c r="B27" s="191">
        <v>6</v>
      </c>
      <c r="D27" s="396" t="s">
        <v>456</v>
      </c>
      <c r="E27" s="396"/>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466</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467</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468</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470</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71" t="str">
        <f>'4. паспортбюджет'!A12:O12</f>
        <v>M_TP3400.VL.0077</v>
      </c>
      <c r="B12" s="371"/>
      <c r="C12" s="371"/>
      <c r="D12" s="371"/>
      <c r="E12" s="371"/>
      <c r="F12" s="371"/>
      <c r="G12" s="371"/>
      <c r="H12" s="371"/>
      <c r="I12" s="371"/>
      <c r="J12" s="371"/>
      <c r="K12" s="371"/>
      <c r="L12" s="371"/>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72" t="str">
        <f>'1. паспорт местоположение'!A15:C15</f>
        <v>Реконструкция ВЛ-10кВ  Памятное Ялуторовского РЭС Южного ТПО (реконструкция  ВЛЗ-10 кВ - 6.982км)</v>
      </c>
      <c r="B15" s="372"/>
      <c r="C15" s="372"/>
      <c r="D15" s="372"/>
      <c r="E15" s="372"/>
      <c r="F15" s="372"/>
      <c r="G15" s="372"/>
      <c r="H15" s="372"/>
      <c r="I15" s="372"/>
      <c r="J15" s="372"/>
      <c r="K15" s="372"/>
      <c r="L15" s="372"/>
    </row>
    <row r="16" spans="1:44" x14ac:dyDescent="0.25">
      <c r="A16" s="351" t="s">
        <v>6</v>
      </c>
      <c r="B16" s="351"/>
      <c r="C16" s="351"/>
      <c r="D16" s="351"/>
      <c r="E16" s="351"/>
      <c r="F16" s="351"/>
      <c r="G16" s="351"/>
      <c r="H16" s="351"/>
      <c r="I16" s="351"/>
      <c r="J16" s="351"/>
      <c r="K16" s="351"/>
      <c r="L16" s="351"/>
    </row>
    <row r="17" spans="1:12" ht="15.75" customHeight="1" x14ac:dyDescent="0.25">
      <c r="L17" s="224"/>
    </row>
    <row r="18" spans="1:12" x14ac:dyDescent="0.25">
      <c r="K18" s="225"/>
    </row>
    <row r="19" spans="1:12" ht="15.75" customHeight="1" x14ac:dyDescent="0.25">
      <c r="A19" s="407" t="s">
        <v>416</v>
      </c>
      <c r="B19" s="407"/>
      <c r="C19" s="407"/>
      <c r="D19" s="407"/>
      <c r="E19" s="407"/>
      <c r="F19" s="407"/>
      <c r="G19" s="407"/>
      <c r="H19" s="407"/>
      <c r="I19" s="407"/>
      <c r="J19" s="407"/>
      <c r="K19" s="407"/>
      <c r="L19" s="407"/>
    </row>
    <row r="20" spans="1:12" x14ac:dyDescent="0.25">
      <c r="A20" s="226"/>
      <c r="B20" s="226"/>
      <c r="C20" s="227"/>
      <c r="D20" s="227"/>
      <c r="E20" s="227"/>
      <c r="F20" s="227"/>
      <c r="G20" s="227"/>
      <c r="H20" s="227"/>
      <c r="I20" s="227"/>
      <c r="J20" s="227"/>
      <c r="K20" s="227"/>
      <c r="L20" s="227"/>
    </row>
    <row r="21" spans="1:12" ht="28.5" customHeight="1" x14ac:dyDescent="0.25">
      <c r="A21" s="397" t="s">
        <v>220</v>
      </c>
      <c r="B21" s="397" t="s">
        <v>219</v>
      </c>
      <c r="C21" s="403" t="s">
        <v>350</v>
      </c>
      <c r="D21" s="403"/>
      <c r="E21" s="403"/>
      <c r="F21" s="403"/>
      <c r="G21" s="403"/>
      <c r="H21" s="403"/>
      <c r="I21" s="398" t="s">
        <v>218</v>
      </c>
      <c r="J21" s="400" t="s">
        <v>352</v>
      </c>
      <c r="K21" s="397" t="s">
        <v>217</v>
      </c>
      <c r="L21" s="399" t="s">
        <v>351</v>
      </c>
    </row>
    <row r="22" spans="1:12" ht="58.5" customHeight="1" x14ac:dyDescent="0.25">
      <c r="A22" s="397"/>
      <c r="B22" s="397"/>
      <c r="C22" s="404" t="s">
        <v>2</v>
      </c>
      <c r="D22" s="404"/>
      <c r="E22" s="228"/>
      <c r="F22" s="229"/>
      <c r="G22" s="405" t="s">
        <v>1</v>
      </c>
      <c r="H22" s="406"/>
      <c r="I22" s="398"/>
      <c r="J22" s="401"/>
      <c r="K22" s="397"/>
      <c r="L22" s="399"/>
    </row>
    <row r="23" spans="1:12" ht="47.25" x14ac:dyDescent="0.25">
      <c r="A23" s="397"/>
      <c r="B23" s="397"/>
      <c r="C23" s="230" t="s">
        <v>216</v>
      </c>
      <c r="D23" s="230" t="s">
        <v>215</v>
      </c>
      <c r="E23" s="230" t="s">
        <v>216</v>
      </c>
      <c r="F23" s="230" t="s">
        <v>215</v>
      </c>
      <c r="G23" s="230" t="s">
        <v>216</v>
      </c>
      <c r="H23" s="230" t="s">
        <v>215</v>
      </c>
      <c r="I23" s="398"/>
      <c r="J23" s="402"/>
      <c r="K23" s="397"/>
      <c r="L23" s="399"/>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46179</v>
      </c>
      <c r="D30" s="79">
        <f>C32</f>
        <v>46269</v>
      </c>
      <c r="E30" s="233"/>
      <c r="F30" s="233"/>
      <c r="G30" s="79">
        <f>H31</f>
        <v>46179</v>
      </c>
      <c r="H30" s="79">
        <f>G32</f>
        <v>46269</v>
      </c>
      <c r="I30" s="78"/>
      <c r="J30" s="78"/>
      <c r="K30" s="81"/>
      <c r="L30" s="81"/>
    </row>
    <row r="31" spans="1:12" s="235" customFormat="1" ht="37.5" customHeight="1" x14ac:dyDescent="0.25">
      <c r="A31" s="230" t="s">
        <v>209</v>
      </c>
      <c r="B31" s="236" t="s">
        <v>360</v>
      </c>
      <c r="C31" s="82">
        <v>46119</v>
      </c>
      <c r="D31" s="82">
        <f>C31+60</f>
        <v>46179</v>
      </c>
      <c r="E31" s="233"/>
      <c r="F31" s="233"/>
      <c r="G31" s="82">
        <v>46119</v>
      </c>
      <c r="H31" s="82">
        <f>G31+60</f>
        <v>46179</v>
      </c>
      <c r="I31" s="237"/>
      <c r="J31" s="78"/>
      <c r="K31" s="81"/>
      <c r="L31" s="81"/>
    </row>
    <row r="32" spans="1:12" s="235" customFormat="1" ht="31.5" x14ac:dyDescent="0.25">
      <c r="A32" s="230" t="s">
        <v>207</v>
      </c>
      <c r="B32" s="236" t="s">
        <v>365</v>
      </c>
      <c r="C32" s="82">
        <f>D31+90</f>
        <v>46269</v>
      </c>
      <c r="D32" s="82">
        <f>C32+10</f>
        <v>46279</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46289</v>
      </c>
      <c r="D35" s="82">
        <f>C35+10</f>
        <v>46299</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46279</v>
      </c>
      <c r="D37" s="82">
        <f>C37+10</f>
        <v>46289</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46396</v>
      </c>
      <c r="D39" s="77">
        <f>C39+65</f>
        <v>46461</v>
      </c>
      <c r="E39" s="81"/>
      <c r="F39" s="81"/>
      <c r="G39" s="79">
        <v>46396</v>
      </c>
      <c r="H39" s="77">
        <f>G39+65</f>
        <v>46461</v>
      </c>
      <c r="I39" s="242"/>
      <c r="J39" s="242"/>
      <c r="K39" s="81"/>
      <c r="L39" s="81"/>
    </row>
    <row r="40" spans="1:12" ht="33.75" customHeight="1" x14ac:dyDescent="0.25">
      <c r="A40" s="230" t="s">
        <v>203</v>
      </c>
      <c r="B40" s="236" t="s">
        <v>368</v>
      </c>
      <c r="C40" s="79">
        <f>C39+7</f>
        <v>46403</v>
      </c>
      <c r="D40" s="82">
        <f>C40+90</f>
        <v>46493</v>
      </c>
      <c r="E40" s="81"/>
      <c r="F40" s="81"/>
      <c r="G40" s="79">
        <f>G39+7</f>
        <v>46403</v>
      </c>
      <c r="H40" s="82">
        <f>G40+90</f>
        <v>46493</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46461</v>
      </c>
      <c r="D42" s="82">
        <f>C42+0</f>
        <v>46461</v>
      </c>
      <c r="E42" s="81"/>
      <c r="F42" s="81"/>
      <c r="G42" s="82">
        <f>H39</f>
        <v>46461</v>
      </c>
      <c r="H42" s="82">
        <f>G42+0</f>
        <v>46461</v>
      </c>
      <c r="I42" s="242"/>
      <c r="J42" s="242"/>
      <c r="K42" s="81"/>
      <c r="L42" s="81"/>
    </row>
    <row r="43" spans="1:12" ht="34.5" customHeight="1" x14ac:dyDescent="0.25">
      <c r="A43" s="230" t="s">
        <v>201</v>
      </c>
      <c r="B43" s="236" t="s">
        <v>200</v>
      </c>
      <c r="C43" s="79">
        <f>D40+20</f>
        <v>46513</v>
      </c>
      <c r="D43" s="82">
        <f>C43+45</f>
        <v>46558</v>
      </c>
      <c r="E43" s="81"/>
      <c r="F43" s="81"/>
      <c r="G43" s="79">
        <f>H40+20</f>
        <v>46513</v>
      </c>
      <c r="H43" s="82">
        <f>G43+45</f>
        <v>46558</v>
      </c>
      <c r="I43" s="242"/>
      <c r="J43" s="242"/>
      <c r="K43" s="81"/>
      <c r="L43" s="81"/>
    </row>
    <row r="44" spans="1:12" ht="24.75" customHeight="1" x14ac:dyDescent="0.25">
      <c r="A44" s="230" t="s">
        <v>199</v>
      </c>
      <c r="B44" s="236" t="s">
        <v>198</v>
      </c>
      <c r="C44" s="79">
        <f>D43</f>
        <v>46558</v>
      </c>
      <c r="D44" s="82">
        <f>C44+70</f>
        <v>46628</v>
      </c>
      <c r="E44" s="81"/>
      <c r="F44" s="81"/>
      <c r="G44" s="79">
        <f>H43</f>
        <v>46558</v>
      </c>
      <c r="H44" s="82">
        <v>46628</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46628</v>
      </c>
      <c r="D47" s="82">
        <f>C47+60</f>
        <v>46688</v>
      </c>
      <c r="E47" s="81"/>
      <c r="F47" s="81"/>
      <c r="G47" s="79">
        <f>H44</f>
        <v>46628</v>
      </c>
      <c r="H47" s="82">
        <f>G47+20</f>
        <v>46648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46688</v>
      </c>
      <c r="D49" s="82">
        <f>C49+70</f>
        <v>46758</v>
      </c>
      <c r="E49" s="81"/>
      <c r="F49" s="81"/>
      <c r="G49" s="82">
        <f>H47</f>
        <v>46648</v>
      </c>
      <c r="H49" s="82">
        <f>G49+30</f>
        <v>46678</v>
      </c>
      <c r="I49" s="242"/>
      <c r="J49" s="242"/>
      <c r="K49" s="81"/>
      <c r="L49" s="81"/>
    </row>
    <row r="50" spans="1:12" ht="86.25" customHeight="1" x14ac:dyDescent="0.25">
      <c r="A50" s="230" t="s">
        <v>191</v>
      </c>
      <c r="B50" s="236" t="s">
        <v>371</v>
      </c>
      <c r="C50" s="79">
        <f>D49</f>
        <v>46758</v>
      </c>
      <c r="D50" s="79">
        <f>C50+50</f>
        <v>46808</v>
      </c>
      <c r="E50" s="81"/>
      <c r="F50" s="81"/>
      <c r="G50" s="79">
        <f>H49</f>
        <v>46678</v>
      </c>
      <c r="H50" s="79">
        <f>G50+50</f>
        <v>46728</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46808</v>
      </c>
      <c r="D52" s="79">
        <f>C52+29</f>
        <v>46837</v>
      </c>
      <c r="E52" s="81"/>
      <c r="F52" s="81"/>
      <c r="G52" s="79">
        <f>H50</f>
        <v>46728</v>
      </c>
      <c r="H52" s="79">
        <f>G52+5</f>
        <v>46733</v>
      </c>
      <c r="I52" s="242"/>
      <c r="J52" s="242"/>
      <c r="K52" s="81"/>
      <c r="L52" s="81"/>
    </row>
    <row r="53" spans="1:12" ht="48" customHeight="1" x14ac:dyDescent="0.25">
      <c r="A53" s="230" t="s">
        <v>375</v>
      </c>
      <c r="B53" s="243" t="s">
        <v>374</v>
      </c>
      <c r="C53" s="77">
        <f>D52</f>
        <v>46837</v>
      </c>
      <c r="D53" s="77">
        <f>C53+12</f>
        <v>46849</v>
      </c>
      <c r="E53" s="81"/>
      <c r="F53" s="81"/>
      <c r="G53" s="77">
        <f>H52</f>
        <v>46733</v>
      </c>
      <c r="H53" s="77">
        <f>G53+12</f>
        <v>46745</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P5" s="34"/>
      <c r="Q5" s="34"/>
      <c r="AC5" s="1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09" t="s">
        <v>554</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09" t="str">
        <f>'1. паспорт местоположение'!A12:C12</f>
        <v>M_TP3400.VL.0077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09" t="str">
        <f>'1. паспорт местоположение'!A15:C15</f>
        <v>Реконструкция ВЛ-10кВ  Памятное Ялуторовского РЭС Южного ТПО (реконструкция  ВЛЗ-10 кВ - 6.982км)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08"/>
      <c r="B16" s="408"/>
      <c r="C16" s="408"/>
      <c r="D16" s="408"/>
      <c r="E16" s="408"/>
      <c r="F16" s="408"/>
      <c r="G16" s="408"/>
      <c r="H16" s="329"/>
      <c r="I16" s="329"/>
      <c r="J16" s="329"/>
      <c r="K16" s="32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0" t="s">
        <v>417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4" t="s">
        <v>186</v>
      </c>
      <c r="B20" s="414" t="s">
        <v>185</v>
      </c>
      <c r="C20" s="411" t="s">
        <v>184</v>
      </c>
      <c r="D20" s="411"/>
      <c r="E20" s="417" t="s">
        <v>183</v>
      </c>
      <c r="F20" s="417"/>
      <c r="G20" s="414" t="s">
        <v>558</v>
      </c>
      <c r="H20" s="412" t="s">
        <v>542</v>
      </c>
      <c r="I20" s="413"/>
      <c r="J20" s="413"/>
      <c r="K20" s="413"/>
      <c r="L20" s="412" t="s">
        <v>548</v>
      </c>
      <c r="M20" s="413"/>
      <c r="N20" s="413"/>
      <c r="O20" s="413"/>
      <c r="P20" s="412" t="s">
        <v>543</v>
      </c>
      <c r="Q20" s="413"/>
      <c r="R20" s="413"/>
      <c r="S20" s="413"/>
      <c r="T20" s="412" t="s">
        <v>544</v>
      </c>
      <c r="U20" s="413"/>
      <c r="V20" s="413"/>
      <c r="W20" s="413"/>
      <c r="X20" s="412" t="s">
        <v>545</v>
      </c>
      <c r="Y20" s="413"/>
      <c r="Z20" s="413"/>
      <c r="AA20" s="413"/>
      <c r="AB20" s="418" t="s">
        <v>182</v>
      </c>
      <c r="AC20" s="419"/>
    </row>
    <row r="21" spans="1:29" ht="99.75" customHeight="1" x14ac:dyDescent="0.25">
      <c r="A21" s="415"/>
      <c r="B21" s="415"/>
      <c r="C21" s="411"/>
      <c r="D21" s="411"/>
      <c r="E21" s="417"/>
      <c r="F21" s="417"/>
      <c r="G21" s="415"/>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0"/>
      <c r="AC21" s="421"/>
    </row>
    <row r="22" spans="1:29" ht="115.5" customHeight="1" x14ac:dyDescent="0.25">
      <c r="A22" s="416"/>
      <c r="B22" s="416"/>
      <c r="C22" s="330" t="s">
        <v>2</v>
      </c>
      <c r="D22" s="330" t="s">
        <v>180</v>
      </c>
      <c r="E22" s="313" t="s">
        <v>549</v>
      </c>
      <c r="F22" s="313" t="s">
        <v>559</v>
      </c>
      <c r="G22" s="416"/>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5">
        <v>1</v>
      </c>
      <c r="B24" s="316" t="s">
        <v>179</v>
      </c>
      <c r="C24" s="317">
        <v>14.36328</v>
      </c>
      <c r="D24" s="317">
        <v>15.941508000000001</v>
      </c>
      <c r="E24" s="317">
        <v>15.941508000000001</v>
      </c>
      <c r="F24" s="317">
        <v>15.941508000000001</v>
      </c>
      <c r="G24" s="317">
        <v>0</v>
      </c>
      <c r="H24" s="317">
        <v>0</v>
      </c>
      <c r="I24" s="317"/>
      <c r="J24" s="317">
        <v>0</v>
      </c>
      <c r="K24" s="317"/>
      <c r="L24" s="317">
        <v>0</v>
      </c>
      <c r="M24" s="317"/>
      <c r="N24" s="317">
        <v>0</v>
      </c>
      <c r="O24" s="317"/>
      <c r="P24" s="317">
        <v>0</v>
      </c>
      <c r="Q24" s="317"/>
      <c r="R24" s="317">
        <v>0</v>
      </c>
      <c r="S24" s="317"/>
      <c r="T24" s="317">
        <v>0.67563600000000001</v>
      </c>
      <c r="U24" s="317"/>
      <c r="V24" s="317">
        <v>0.74763599999999997</v>
      </c>
      <c r="W24" s="317"/>
      <c r="X24" s="317">
        <v>13.687643999999999</v>
      </c>
      <c r="Y24" s="317"/>
      <c r="Z24" s="317">
        <v>15.193871999999999</v>
      </c>
      <c r="AA24" s="317"/>
      <c r="AB24" s="317">
        <v>14.36328</v>
      </c>
      <c r="AC24" s="317">
        <v>15.941507999999999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v>
      </c>
      <c r="Q27" s="317"/>
      <c r="R27" s="317">
        <v>0</v>
      </c>
      <c r="S27" s="317"/>
      <c r="T27" s="317">
        <v>0.56303000000000003</v>
      </c>
      <c r="U27" s="317"/>
      <c r="V27" s="317">
        <v>0.62302999999999997</v>
      </c>
      <c r="W27" s="317"/>
      <c r="X27" s="317">
        <v>11.406369999999999</v>
      </c>
      <c r="Y27" s="317"/>
      <c r="Z27" s="317">
        <v>12.66156</v>
      </c>
      <c r="AA27" s="317"/>
      <c r="AB27" s="317">
        <v>11.969399999999998</v>
      </c>
      <c r="AC27" s="317">
        <v>13.28459</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0</v>
      </c>
      <c r="Q29" s="317"/>
      <c r="R29" s="317">
        <v>0</v>
      </c>
      <c r="S29" s="317"/>
      <c r="T29" s="317">
        <v>0.11260599999999998</v>
      </c>
      <c r="U29" s="317"/>
      <c r="V29" s="317">
        <v>0.12460599999999999</v>
      </c>
      <c r="W29" s="317"/>
      <c r="X29" s="317">
        <v>2.2812739999999998</v>
      </c>
      <c r="Y29" s="317"/>
      <c r="Z29" s="317">
        <v>2.5323119999999992</v>
      </c>
      <c r="AA29" s="317"/>
      <c r="AB29" s="317">
        <v>2.3938800000000011</v>
      </c>
      <c r="AC29" s="317">
        <v>2.6569179999999992</v>
      </c>
    </row>
    <row r="30" spans="1:29" ht="47.25" x14ac:dyDescent="0.25">
      <c r="A30" s="315" t="s">
        <v>63</v>
      </c>
      <c r="B30" s="316" t="s">
        <v>169</v>
      </c>
      <c r="C30" s="317">
        <v>11.9694</v>
      </c>
      <c r="D30" s="317">
        <v>13.28459</v>
      </c>
      <c r="E30" s="317">
        <v>13.28459</v>
      </c>
      <c r="F30" s="317">
        <v>13.28459</v>
      </c>
      <c r="G30" s="317">
        <v>0</v>
      </c>
      <c r="H30" s="317">
        <v>0</v>
      </c>
      <c r="I30" s="317"/>
      <c r="J30" s="317">
        <v>0</v>
      </c>
      <c r="K30" s="317"/>
      <c r="L30" s="317">
        <v>0</v>
      </c>
      <c r="M30" s="317"/>
      <c r="N30" s="317">
        <v>0</v>
      </c>
      <c r="O30" s="317"/>
      <c r="P30" s="317">
        <v>0</v>
      </c>
      <c r="Q30" s="317"/>
      <c r="R30" s="317">
        <v>0</v>
      </c>
      <c r="S30" s="317"/>
      <c r="T30" s="317">
        <v>0.56302999999999992</v>
      </c>
      <c r="U30" s="317"/>
      <c r="V30" s="317">
        <v>0.62302999999999997</v>
      </c>
      <c r="W30" s="317"/>
      <c r="X30" s="317">
        <v>11.406369999999999</v>
      </c>
      <c r="Y30" s="317"/>
      <c r="Z30" s="317">
        <v>12.66156</v>
      </c>
      <c r="AA30" s="317"/>
      <c r="AB30" s="317">
        <v>11.969399999999998</v>
      </c>
      <c r="AC30" s="317">
        <v>13.28459</v>
      </c>
    </row>
    <row r="31" spans="1:29" x14ac:dyDescent="0.25">
      <c r="A31" s="315" t="s">
        <v>168</v>
      </c>
      <c r="B31" s="319" t="s">
        <v>167</v>
      </c>
      <c r="C31" s="317">
        <v>0.56302999999999992</v>
      </c>
      <c r="D31" s="317">
        <v>0.62302999999999997</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10.25708</v>
      </c>
      <c r="D32" s="317">
        <v>11.339270000000001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1.149289999999999</v>
      </c>
      <c r="D34" s="317">
        <v>1.32229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483</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481</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553</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6.9820000000000002</v>
      </c>
      <c r="Y39" s="322">
        <v>4</v>
      </c>
      <c r="Z39" s="317">
        <v>6.9820000000000002</v>
      </c>
      <c r="AA39" s="322">
        <v>4</v>
      </c>
      <c r="AB39" s="317">
        <v>6.9820000000000002</v>
      </c>
      <c r="AC39" s="317">
        <v>6.9820000000000002</v>
      </c>
    </row>
    <row r="40" spans="1:29" x14ac:dyDescent="0.25">
      <c r="A40" s="318" t="s">
        <v>155</v>
      </c>
      <c r="B40" s="319" t="s">
        <v>484</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485</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486</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487</v>
      </c>
      <c r="B43" s="319" t="s">
        <v>488</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489</v>
      </c>
      <c r="B44" s="319" t="s">
        <v>490</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491</v>
      </c>
      <c r="B45" s="319" t="s">
        <v>492</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493</v>
      </c>
      <c r="B46" s="319" t="s">
        <v>494</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483</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481</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6.9820000000000002</v>
      </c>
      <c r="D51" s="317">
        <v>6.9820000000000002</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6.9820000000000002</v>
      </c>
      <c r="Y51" s="317"/>
      <c r="Z51" s="317">
        <v>6.9820000000000002</v>
      </c>
      <c r="AA51" s="317"/>
      <c r="AB51" s="317">
        <v>6.9820000000000002</v>
      </c>
      <c r="AC51" s="317">
        <v>6.9820000000000002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484</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495</v>
      </c>
      <c r="B55" s="319" t="s">
        <v>485</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496</v>
      </c>
      <c r="B56" s="319" t="s">
        <v>486</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497</v>
      </c>
      <c r="B57" s="319" t="s">
        <v>488</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498</v>
      </c>
      <c r="B58" s="319" t="s">
        <v>490</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499</v>
      </c>
      <c r="B59" s="319" t="s">
        <v>492</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500</v>
      </c>
      <c r="B60" s="319" t="s">
        <v>494</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11.9694</v>
      </c>
      <c r="D62" s="317">
        <v>13.28459</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11.9694</v>
      </c>
      <c r="Y62" s="317"/>
      <c r="Z62" s="317">
        <v>13.28459</v>
      </c>
      <c r="AA62" s="317"/>
      <c r="AB62" s="317">
        <v>11.9694</v>
      </c>
      <c r="AC62" s="317">
        <v>13.28459</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6.9820000000000002</v>
      </c>
      <c r="Y66" s="317"/>
      <c r="Z66" s="317">
        <v>6.9820000000000002</v>
      </c>
      <c r="AA66" s="317"/>
      <c r="AB66" s="317">
        <v>6.9820000000000002</v>
      </c>
      <c r="AC66" s="317">
        <v>6.9820000000000002</v>
      </c>
    </row>
    <row r="67" spans="1:29" x14ac:dyDescent="0.25">
      <c r="A67" s="318" t="s">
        <v>133</v>
      </c>
      <c r="B67" s="321" t="s">
        <v>484</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501</v>
      </c>
      <c r="B68" s="321" t="s">
        <v>485</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502</v>
      </c>
      <c r="B69" s="321" t="s">
        <v>486</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503</v>
      </c>
      <c r="B70" s="321" t="s">
        <v>488</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504</v>
      </c>
      <c r="B71" s="321" t="s">
        <v>490</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505</v>
      </c>
      <c r="B72" s="321" t="s">
        <v>492</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506</v>
      </c>
      <c r="B73" s="321" t="s">
        <v>494</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483</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481</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482</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6.9820000000000002</v>
      </c>
      <c r="Y79" s="325"/>
      <c r="Z79" s="317">
        <v>6.9820000000000002</v>
      </c>
      <c r="AA79" s="325"/>
      <c r="AB79" s="317">
        <v>6.9820000000000002</v>
      </c>
      <c r="AC79" s="325">
        <v>6.9820000000000002</v>
      </c>
    </row>
    <row r="80" spans="1:29" x14ac:dyDescent="0.25">
      <c r="A80" s="318" t="s">
        <v>226</v>
      </c>
      <c r="B80" s="319" t="s">
        <v>484</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507</v>
      </c>
      <c r="B81" s="319" t="s">
        <v>485</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508</v>
      </c>
      <c r="B82" s="319" t="s">
        <v>486</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509</v>
      </c>
      <c r="B83" s="319" t="s">
        <v>488</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510</v>
      </c>
      <c r="B84" s="319" t="s">
        <v>490</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511</v>
      </c>
      <c r="B85" s="319" t="s">
        <v>492</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512</v>
      </c>
      <c r="B86" s="319" t="s">
        <v>494</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20:A22"/>
    <mergeCell ref="H20:K20"/>
    <mergeCell ref="H21:I21"/>
    <mergeCell ref="J21:K21"/>
    <mergeCell ref="X21:Y21"/>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4:AC4"/>
    <mergeCell ref="A16:G16"/>
    <mergeCell ref="A11:AC11"/>
    <mergeCell ref="A9:AC9"/>
    <mergeCell ref="A8:AC8"/>
    <mergeCell ref="A6:AC6"/>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'6.2. Паспорт фин осв ввод '!A11:G11</f>
        <v>M_TP3400.VL.0077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'6.2. Паспорт фин осв ввод '!A14:G14</f>
        <v>Реконструкция ВЛ-10кВ  Памятное Ялуторовского РЭС Южного ТПО (реконструкция  ВЛЗ-10 кВ - 6.982км)</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441</v>
      </c>
      <c r="F22" s="445"/>
      <c r="G22" s="445"/>
      <c r="H22" s="445"/>
      <c r="I22" s="445"/>
      <c r="J22" s="445"/>
      <c r="K22" s="445"/>
      <c r="L22" s="446"/>
      <c r="M22" s="441" t="s">
        <v>49</v>
      </c>
      <c r="N22" s="441" t="s">
        <v>48</v>
      </c>
      <c r="O22" s="441" t="s">
        <v>47</v>
      </c>
      <c r="P22" s="422" t="s">
        <v>235</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131</v>
      </c>
      <c r="G23" s="425" t="s">
        <v>130</v>
      </c>
      <c r="H23" s="425" t="s">
        <v>129</v>
      </c>
      <c r="I23" s="427" t="s">
        <v>353</v>
      </c>
      <c r="J23" s="427" t="s">
        <v>354</v>
      </c>
      <c r="K23" s="427" t="s">
        <v>355</v>
      </c>
      <c r="L23" s="425" t="s">
        <v>80</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70" t="s">
        <v>13</v>
      </c>
      <c r="AG24" s="70" t="s">
        <v>12</v>
      </c>
      <c r="AH24" s="71" t="s">
        <v>2</v>
      </c>
      <c r="AI24" s="71" t="s">
        <v>11</v>
      </c>
      <c r="AJ24" s="429"/>
      <c r="AK24" s="429"/>
      <c r="AL24" s="429"/>
      <c r="AM24" s="429"/>
      <c r="AN24" s="429"/>
      <c r="AO24" s="429"/>
      <c r="AP24" s="429"/>
      <c r="AQ24" s="450"/>
      <c r="AR24" s="424"/>
      <c r="AS24" s="424"/>
      <c r="AT24" s="424"/>
      <c r="AU24" s="424"/>
      <c r="AV24" s="43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2023 год</v>
      </c>
      <c r="B5" s="459"/>
      <c r="C5" s="37"/>
      <c r="D5" s="37"/>
      <c r="E5" s="37"/>
      <c r="F5" s="37"/>
      <c r="G5" s="37"/>
      <c r="H5" s="37"/>
    </row>
    <row r="6" spans="1:8" ht="18.75" x14ac:dyDescent="0.3">
      <c r="A6" s="66"/>
      <c r="B6" s="66"/>
      <c r="C6" s="66"/>
      <c r="D6" s="66"/>
      <c r="E6" s="66"/>
      <c r="F6" s="66"/>
      <c r="G6" s="66"/>
      <c r="H6" s="66"/>
    </row>
    <row r="7" spans="1:8" ht="18.75" x14ac:dyDescent="0.25">
      <c r="A7" s="386" t="s">
        <v>9</v>
      </c>
      <c r="B7" s="386"/>
      <c r="C7" s="65"/>
      <c r="D7" s="65"/>
      <c r="E7" s="65"/>
      <c r="F7" s="65"/>
      <c r="G7" s="65"/>
      <c r="H7" s="65"/>
    </row>
    <row r="8" spans="1:8" ht="18.75" x14ac:dyDescent="0.25">
      <c r="A8" s="65"/>
      <c r="B8" s="65"/>
      <c r="C8" s="65"/>
      <c r="D8" s="65"/>
      <c r="E8" s="65"/>
      <c r="F8" s="65"/>
      <c r="G8" s="65"/>
      <c r="H8" s="65"/>
    </row>
    <row r="9" spans="1:8" x14ac:dyDescent="0.25">
      <c r="A9" s="387" t="str">
        <f>'1. паспорт местоположение'!A9:C9</f>
        <v>АО "Россети Тюмень"</v>
      </c>
      <c r="B9" s="387"/>
      <c r="C9" s="63"/>
      <c r="D9" s="63"/>
      <c r="E9" s="63"/>
      <c r="F9" s="63"/>
      <c r="G9" s="63"/>
      <c r="H9" s="63"/>
    </row>
    <row r="10" spans="1:8" x14ac:dyDescent="0.25">
      <c r="A10" s="388" t="s">
        <v>8</v>
      </c>
      <c r="B10" s="388"/>
      <c r="C10" s="64"/>
      <c r="D10" s="64"/>
      <c r="E10" s="64"/>
      <c r="F10" s="64"/>
      <c r="G10" s="64"/>
      <c r="H10" s="64"/>
    </row>
    <row r="11" spans="1:8" ht="18.75" x14ac:dyDescent="0.25">
      <c r="A11" s="65"/>
      <c r="B11" s="65"/>
      <c r="C11" s="65"/>
      <c r="D11" s="65"/>
      <c r="E11" s="65"/>
      <c r="F11" s="65"/>
      <c r="G11" s="65"/>
      <c r="H11" s="65"/>
    </row>
    <row r="12" spans="1:8" ht="30.75" customHeight="1" x14ac:dyDescent="0.25">
      <c r="A12" s="387" t="str">
        <f>'7. Паспорт отчет о закупке'!A12:AV12</f>
        <v>M_TP3400.VL.0077</v>
      </c>
      <c r="B12" s="387"/>
      <c r="C12" s="63"/>
      <c r="D12" s="63"/>
      <c r="E12" s="63"/>
      <c r="F12" s="63"/>
      <c r="G12" s="63"/>
      <c r="H12" s="63"/>
    </row>
    <row r="13" spans="1:8" x14ac:dyDescent="0.25">
      <c r="A13" s="388" t="s">
        <v>7</v>
      </c>
      <c r="B13" s="388"/>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Реконструкция ВЛ-10кВ  Памятное Ялуторовского РЭС Южного ТПО (реконструкция  ВЛЗ-10 кВ - 6.982км)</v>
      </c>
      <c r="B15" s="456"/>
      <c r="C15" s="63"/>
      <c r="D15" s="63"/>
      <c r="E15" s="63"/>
      <c r="F15" s="63"/>
      <c r="G15" s="63"/>
      <c r="H15" s="63"/>
    </row>
    <row r="16" spans="1:8" x14ac:dyDescent="0.25">
      <c r="A16" s="388" t="s">
        <v>6</v>
      </c>
      <c r="B16" s="388"/>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562</v>
      </c>
      <c r="B27" s="94">
        <v>15.94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261" t="s">
        <v>557</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517</v>
      </c>
      <c r="B49" s="264" t="s">
        <v>458</v>
      </c>
    </row>
    <row r="50" spans="1:2" x14ac:dyDescent="0.25">
      <c r="A50" s="263" t="s">
        <v>518</v>
      </c>
      <c r="B50" s="264" t="s">
        <v>458</v>
      </c>
    </row>
    <row r="51" spans="1:2" ht="30" x14ac:dyDescent="0.25">
      <c r="A51" s="263" t="s">
        <v>519</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550</v>
      </c>
    </row>
    <row r="73" spans="1:2" ht="28.5" customHeight="1" x14ac:dyDescent="0.25">
      <c r="A73" s="48" t="s">
        <v>344</v>
      </c>
      <c r="B73" s="453" t="s">
        <v>480</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2023-11-30T06:14:24Z</dcterms:modified>
</cp:coreProperties>
</file>